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5" sheetId="3" r:id="rId1"/>
  </sheets>
  <calcPr calcId="145621"/>
</workbook>
</file>

<file path=xl/calcChain.xml><?xml version="1.0" encoding="utf-8"?>
<calcChain xmlns="http://schemas.openxmlformats.org/spreadsheetml/2006/main">
  <c r="J74" i="3" l="1"/>
  <c r="H74" i="3"/>
  <c r="F74" i="3"/>
  <c r="J72" i="3"/>
  <c r="J73" i="3" s="1"/>
  <c r="H72" i="3"/>
  <c r="H73" i="3" s="1"/>
  <c r="F72" i="3"/>
  <c r="F73" i="3" s="1"/>
  <c r="J11" i="3"/>
  <c r="H11" i="3"/>
  <c r="F11" i="3"/>
  <c r="A9" i="3"/>
  <c r="J7" i="3"/>
  <c r="J4" i="3"/>
</calcChain>
</file>

<file path=xl/sharedStrings.xml><?xml version="1.0" encoding="utf-8"?>
<sst xmlns="http://schemas.openxmlformats.org/spreadsheetml/2006/main" count="324" uniqueCount="161">
  <si>
    <t>Приложение 1- доходы</t>
  </si>
  <si>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</si>
  <si>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</si>
  <si>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</si>
  <si>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</si>
  <si>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</si>
  <si>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</si>
  <si>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</si>
  <si>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</si>
  <si>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Вариант=Кезский 2015;
Табл=Наименования доходов;
Наименования;</t>
  </si>
  <si>
    <t>Вариант=Кезский 2015;
Табл=Проект 2015 (МР);
МО=1300500;
ВР=000;
ЦС=0000;
Ведомства=000;
ФКР=0000;
Балансировка бюджета=10;
Узлы=05;
Муниципальные программы=000;</t>
  </si>
  <si>
    <t>Вариант=Кезский 2015;
Табл=Проект 2015 (МР);
МО=1300500;
ВР=000;
ЦС=0000;
Ведомства=000;
ФКР=0000;
Балансировка бюджета=20;
Узлы=05;
Муниципальные программы=000;</t>
  </si>
  <si>
    <t>Вариант=Кезский 2015;
Табл=Прогноз 2016 (МР);
МО=1300500;
ВР=000;
ЦС=0000;
Ведомства=000;
ФКР=0000;
Балансировка бюджета=10;
Узлы=05;
Муниципальные программы=000;</t>
  </si>
  <si>
    <t>Вариант=Кезский 2015;
Табл=Прогноз 2016 (МР);
МО=1300500;
ВР=000;
ЦС=0000;
Ведомства=000;
ФКР=0000;
Балансировка бюджета=20;
Узлы=05;
Муниципальные программы=000;</t>
  </si>
  <si>
    <t>Вариант=Кезский 2015;
Табл=Прогноз 2017 (МР);
МО=1300500;
ВР=000;
ЦС=0000;
Ведомства=000;
ФКР=0000;
Балансировка бюджета=10;
Узлы=05;
Муниципальные программы=000;</t>
  </si>
  <si>
    <t>Вариант=Кезский 2015;
Табл=Прогноз 2017 (МР);
МО=1300500;
ВР=000;
ЦС=0000;
Ведомства=000;
ФКР=0000;
Балансировка бюджета=20;
Узлы=05;
Муниципальные программы=000;</t>
  </si>
  <si>
    <t>Код ЭД_БКД</t>
  </si>
  <si>
    <t>Код Программы</t>
  </si>
  <si>
    <t>Код ЭК</t>
  </si>
  <si>
    <t xml:space="preserve">Вариант: Кезский 2015;
Таблица: Наименования доходов;
Наименования
</t>
  </si>
  <si>
    <t>Кезский район</t>
  </si>
  <si>
    <t>Вариант: Кезский 2015;
Таблица: Проект 2015 (МР);
Данные
МО=1300500
ВР=000
ЦС=0000
Ведомства=000
ФКР=0000
Балансировка бюджета=20
Узлы=05</t>
  </si>
  <si>
    <t>Вариант: Кезский 2015;
Таблица: Прогноз 2016 (МР);
Данные
МО=1300500
ВР=000
ЦС=0000
Ведомства=000
ФКР=0000
Балансировка бюджета=10
Узлы=05</t>
  </si>
  <si>
    <t>Вариант: Кезский 2015;
Таблица: Прогноз 2016 (МР);
Данные
МО=1300500
ВР=000
ЦС=0000
Ведомства=000
ФКР=0000
Балансировка бюджета=20
Узлы=05</t>
  </si>
  <si>
    <t>Вариант: Кезский 2015;
Таблица: Прогноз 2017 (МР);
Данные
МО=1300500
ВР=000
ЦС=0000
Ведомства=000
ФКР=0000
Балансировка бюджета=10
Узлы=05</t>
  </si>
  <si>
    <t>Вариант: Кезский 2015;
Таблица: Прогноз 2017 (МР);
Данные
МО=1300500
ВР=000
ЦС=0000
Ведомства=000
ФКР=0000
Балансировка бюджета=20
Узлы=05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</si>
  <si>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</si>
  <si>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</si>
  <si>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</si>
  <si>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</si>
  <si>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</si>
  <si>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</si>
  <si>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</si>
  <si>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</si>
  <si>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</si>
  <si>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</si>
  <si>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</si>
  <si>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</si>
  <si>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</si>
  <si>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</si>
  <si>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</si>
  <si>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</si>
  <si>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10302000</t>
  </si>
  <si>
    <t>Акцизы по подакцизным товарам (продукции), производимым на территории Российской Федерации</t>
  </si>
  <si>
    <t>10500000</t>
  </si>
  <si>
    <t>НАЛОГИ НА СОВОКУПНЫЙ ДОХОД</t>
  </si>
  <si>
    <t>10502000</t>
  </si>
  <si>
    <t>02</t>
  </si>
  <si>
    <t>Единый налог на вмененный доход для отдельных видов деятельности</t>
  </si>
  <si>
    <t>10503000</t>
  </si>
  <si>
    <t>Единый сельскохозяйственный налог</t>
  </si>
  <si>
    <t>10504000</t>
  </si>
  <si>
    <t>Налог, взимаемый в связи с применением патентной системы налогообложения</t>
  </si>
  <si>
    <t>10700000</t>
  </si>
  <si>
    <t>НАЛОГИ, СБОРЫ И РЕГУЛЯРНЫЕ ПЛАТЕЖИ ЗА ПОЛЬЗОВАНИЕ ПРИРОДНЫМИ РЕСУРСАМИ</t>
  </si>
  <si>
    <t>10800000</t>
  </si>
  <si>
    <t>ГОСУДАРСТВЕННАЯ ПОШЛИНА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</si>
  <si>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</si>
  <si>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</si>
  <si>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</si>
  <si>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</si>
  <si>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</si>
  <si>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</si>
  <si>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11105025</t>
  </si>
  <si>
    <t>05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</si>
  <si>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</si>
  <si>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</si>
  <si>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</si>
  <si>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</si>
  <si>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</si>
  <si>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11200000</t>
  </si>
  <si>
    <t>ПЛАТЕЖИ ПРИ ПОЛЬЗОВАНИИ ПРИРОДНЫМИ РЕСУРСАМИ</t>
  </si>
  <si>
    <t>11300000</t>
  </si>
  <si>
    <t>ДОХОДЫ ОТ ОКАЗАНИЯ ПЛАТНЫХ УСЛУГ(РАБОТ) И КОМПЕНСАЦИИ ЗАТРАТ ГОСУДАРСТВА</t>
  </si>
  <si>
    <t>11400000</t>
  </si>
  <si>
    <t>ДОХОДЫ ОТ ПРОДАЖИ МАТЕРИАЛЬНЫХ И НЕМАТЕРИАЛЬНЫХ АКТИВОВ</t>
  </si>
  <si>
    <t>11402000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</si>
  <si>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</si>
  <si>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</si>
  <si>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</si>
  <si>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</si>
  <si>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11600000</t>
  </si>
  <si>
    <t>ШТРАФЫ, САНКЦИИ, ВОЗМЕЩЕНИЕ УЩЕРБА</t>
  </si>
  <si>
    <t>11700000</t>
  </si>
  <si>
    <t>ПРОЧИЕ НЕНАЛОГОВЫЕ ДОХОДЫ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</si>
  <si>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</si>
  <si>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</si>
  <si>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</si>
  <si>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</si>
  <si>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</si>
  <si>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</si>
  <si>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муниципальных районов на выравнивание  бюджетной обеспеченности</t>
  </si>
  <si>
    <t>20202999</t>
  </si>
  <si>
    <t>0106</t>
  </si>
  <si>
    <t>Субсидии бюджетам муниципальных районов  на реализацию наказов избирателей и повышение уровня благосостояния населения</t>
  </si>
  <si>
    <t>0110</t>
  </si>
  <si>
    <t>Прочие субсидии бюджетам муниципальных районов (Субсидии бюджетам муниципальных районов   на решение вопроса местного значения по владению имуществом, находящимся в муниципальной собственности,в части уплаты налога на имущество организаций, бюджетам муниципальных образований в Удмуртской Республике)</t>
  </si>
  <si>
    <t>20203003</t>
  </si>
  <si>
    <t>Субвенции бюджетам муниципальных районов на государственную регистрацию актов гражданского состояния</t>
  </si>
  <si>
    <t>20203007</t>
  </si>
  <si>
    <t>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</si>
  <si>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20203015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</si>
  <si>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</si>
  <si>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</si>
  <si>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</si>
  <si>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20203022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</si>
  <si>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</si>
  <si>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20203024</t>
  </si>
  <si>
    <t>Субвенции бюджетам муниципальных районов на выполнение передаваемых полномочий субъектов Российской Федерации</t>
  </si>
  <si>
    <t>0202</t>
  </si>
  <si>
    <t>Субвенции бюджетам муниципальных районов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 образования, а также дополнительного образования в общеобразовательных организациях</t>
  </si>
  <si>
    <t>0203</t>
  </si>
  <si>
    <t>Субвенции бюджетам муниципальных районов на предоставление жилых помещений на основании решений судов о предоставлении жилых помещений детям-сиротам и детям, оставшимся без попечения родителей, лицам из их числа, принятых в целях реализации Закона Удмуртской Республики от 6 марта 2007 года № 2-РЗ «О мерах по социальной поддержке детей-сирот и детей, оставшихся без попечения родителей»</t>
  </si>
  <si>
    <t>0204</t>
  </si>
  <si>
    <t>Субвенции бюджетам муниципальных районов на обеспечение предоставления мер социальной поддержки по обеспечению жильём 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награждённых знаком «Жителю блокадного Ленинграда»,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детей-инвалидов,  и граждан, уволенных с военной службы (службы), и приравненных к ним лиц</t>
  </si>
  <si>
    <t>0205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</si>
  <si>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</si>
  <si>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</si>
  <si>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Субвенции бюджетам муниципальных районов на организацию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специальных (коррекционных)  образовательных учреждениях  для обучающихся, воспитанников с отклонениями в развитии</t>
  </si>
  <si>
    <t>0207</t>
  </si>
  <si>
    <t>Субвенции бюджетам муниципальных районов на предоставление мер социальной поддержки многодетным семьям и учет (регистрация) многодетных семей</t>
  </si>
  <si>
    <t>0208</t>
  </si>
  <si>
    <t>Субвенции бюджетам муниципальных районов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</si>
  <si>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</si>
  <si>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районов на осуществление отдельных государственных полномочий в области архивного дела</t>
  </si>
  <si>
    <t>0210</t>
  </si>
  <si>
    <t>Субвенции бюджетам муниципальных районов по расчету и предоставлению дотаций поселениям за счет средств бюджета Удмуртской Республики</t>
  </si>
  <si>
    <t>0212</t>
  </si>
  <si>
    <t>Субвенции бюджетам муниципальных районов на организацию предоставления гражданам субсидий на оплату жилого помещения и коммунальных услуг</t>
  </si>
  <si>
    <t>0213</t>
  </si>
  <si>
    <t>Субвенции бюджетам муниципальных районов на организацию социальной поддержки детей-сирот и детей, оставшихся без попечения родителей</t>
  </si>
  <si>
    <t>0215</t>
  </si>
  <si>
    <t>Субвенции бюджетам муниципальных районов на обеспечение осуществления отдельных государственных полномочий по государственному жилищному надзору</t>
  </si>
  <si>
    <t>0216</t>
  </si>
  <si>
    <t>Субвенции бюджетам муниципальных районов на реализацию Закона Удмуртской Республики от 17.09.2007 №53-РЗ "Об административных комиссиях в Удмуртской Республике"</t>
  </si>
  <si>
    <t>0217</t>
  </si>
  <si>
    <t>Субвенции бюджетам муниципальных районов на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</si>
  <si>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0218</t>
  </si>
  <si>
    <t>Субвенции бюджетам муниципальных районов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</si>
  <si>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0220</t>
  </si>
  <si>
    <t>Субвенции бюджетам  муниципальных районов на предоставление меры  социальной поддержки по освобождению от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образования, родителей детей с ограниченными возможностями здоровья, детей с туберкулёзной интоксикацией, а также родителей, если оба или один из них являются инвалидами первой или второй группы и не имеют других доходов, кроме пенсии</t>
  </si>
  <si>
    <t>0221</t>
  </si>
  <si>
    <t>Субвенции  бюджетам муниципальных районов на выплату денежных средств на содержание усыновлённых (удочерённых) детей</t>
  </si>
  <si>
    <t>0222</t>
  </si>
  <si>
    <t>Субвенции бюджетам муниципальных районов по отлову и содержанию безнадзорных животных</t>
  </si>
  <si>
    <t>20203027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</si>
  <si>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</si>
  <si>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20203029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</si>
  <si>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</si>
  <si>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20203069</t>
  </si>
  <si>
    <t>Субвенции бюджетам муниципальных районов на обеспечение жильем отдельных категорий граждан, установленных Федеральным законом от 12 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годов»</t>
  </si>
  <si>
    <t>20204014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</si>
  <si>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</si>
  <si>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</si>
  <si>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ДЕФИЦИТ</t>
  </si>
  <si>
    <t>БАЛАНС</t>
  </si>
  <si>
    <t>к решению районного Совета депутатов</t>
  </si>
  <si>
    <t>"О бюджете муниципального образования "Кезский район"</t>
  </si>
  <si>
    <t>на 2015 год и на плановый период 2016 и 2017 годов"</t>
  </si>
  <si>
    <t>от___________________ 2014 года №________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</si>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</sst>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8" xfId="0" quotePrefix="1" applyFont="1" applyBorder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8" xfId="0" quotePrefix="1" applyFont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2" borderId="3" xfId="0" applyFont="1" applyFill="1" applyBorder="1" applyAlignment="1" applyProtection="1">
      <alignment shrinkToFit="1"/>
      <protection locked="0"/>
    </xf>
    <xf numFmtId="0" fontId="5" fillId="0" borderId="0" xfId="0" applyFont="1"/>
    <xf numFmtId="0" fontId="5" fillId="2" borderId="0" xfId="0" applyFont="1" applyFill="1" applyProtection="1">
      <protection locked="0"/>
    </xf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0" fontId="0" fillId="2" borderId="0" xfId="0" applyFill="1" applyProtection="1">
      <protection locked="0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3" fillId="0" borderId="3" xfId="0" applyFont="1" applyBorder="1" applyAlignment="1">
      <alignment shrinkToFit="1"/>
    </xf>
    <xf numFmtId="0" fontId="2" fillId="0" borderId="9" xfId="0" applyFont="1" applyBorder="1" applyAlignment="1">
      <alignment horizontal="right" wrapText="1"/>
    </xf>
    <xf numFmtId="0" fontId="0" fillId="0" borderId="9" xfId="0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view="pageBreakPreview" topLeftCell="A2" zoomScaleNormal="100" zoomScaleSheetLayoutView="100" workbookViewId="0">
      <selection activeCell="E5" sqref="E5:F5"/>
    </sheetView>
  </sheetViews>
  <sheetFormatPr defaultRowHeight="15" x14ac:dyDescent="0.25"/>
  <cols>
    <col min="1" max="1" width="10.140625" style="11" bestFit="1" customWidth="1"/>
    <col min="2" max="2" width="3.28515625" style="11" customWidth="1"/>
    <col min="3" max="3" width="5.5703125" style="11" bestFit="1" customWidth="1"/>
    <col min="4" max="4" width="4.85546875" style="11" bestFit="1" customWidth="1"/>
    <col min="5" max="5" width="47.85546875" customWidth="1"/>
    <col min="6" max="6" width="14.7109375" customWidth="1"/>
    <col min="7" max="10" width="14.85546875" style="6" hidden="1" customWidth="1"/>
    <col min="11" max="11" width="15.85546875" style="6" hidden="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2" width="14.85546875" customWidth="1"/>
    <col min="263" max="263" width="0" hidden="1" customWidth="1"/>
    <col min="264" max="264" width="14.85546875" customWidth="1"/>
    <col min="265" max="265" width="0" hidden="1" customWidth="1"/>
    <col min="266" max="266" width="14.85546875" customWidth="1"/>
    <col min="267" max="267" width="0" hidden="1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18" width="14.85546875" customWidth="1"/>
    <col min="519" max="519" width="0" hidden="1" customWidth="1"/>
    <col min="520" max="520" width="14.85546875" customWidth="1"/>
    <col min="521" max="521" width="0" hidden="1" customWidth="1"/>
    <col min="522" max="522" width="14.85546875" customWidth="1"/>
    <col min="523" max="523" width="0" hidden="1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4" width="14.85546875" customWidth="1"/>
    <col min="775" max="775" width="0" hidden="1" customWidth="1"/>
    <col min="776" max="776" width="14.85546875" customWidth="1"/>
    <col min="777" max="777" width="0" hidden="1" customWidth="1"/>
    <col min="778" max="778" width="14.85546875" customWidth="1"/>
    <col min="779" max="779" width="0" hidden="1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0" width="14.85546875" customWidth="1"/>
    <col min="1031" max="1031" width="0" hidden="1" customWidth="1"/>
    <col min="1032" max="1032" width="14.85546875" customWidth="1"/>
    <col min="1033" max="1033" width="0" hidden="1" customWidth="1"/>
    <col min="1034" max="1034" width="14.85546875" customWidth="1"/>
    <col min="1035" max="1035" width="0" hidden="1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6" width="14.85546875" customWidth="1"/>
    <col min="1287" max="1287" width="0" hidden="1" customWidth="1"/>
    <col min="1288" max="1288" width="14.85546875" customWidth="1"/>
    <col min="1289" max="1289" width="0" hidden="1" customWidth="1"/>
    <col min="1290" max="1290" width="14.85546875" customWidth="1"/>
    <col min="1291" max="1291" width="0" hidden="1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2" width="14.85546875" customWidth="1"/>
    <col min="1543" max="1543" width="0" hidden="1" customWidth="1"/>
    <col min="1544" max="1544" width="14.85546875" customWidth="1"/>
    <col min="1545" max="1545" width="0" hidden="1" customWidth="1"/>
    <col min="1546" max="1546" width="14.85546875" customWidth="1"/>
    <col min="1547" max="1547" width="0" hidden="1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798" width="14.85546875" customWidth="1"/>
    <col min="1799" max="1799" width="0" hidden="1" customWidth="1"/>
    <col min="1800" max="1800" width="14.85546875" customWidth="1"/>
    <col min="1801" max="1801" width="0" hidden="1" customWidth="1"/>
    <col min="1802" max="1802" width="14.85546875" customWidth="1"/>
    <col min="1803" max="1803" width="0" hidden="1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4" width="14.85546875" customWidth="1"/>
    <col min="2055" max="2055" width="0" hidden="1" customWidth="1"/>
    <col min="2056" max="2056" width="14.85546875" customWidth="1"/>
    <col min="2057" max="2057" width="0" hidden="1" customWidth="1"/>
    <col min="2058" max="2058" width="14.85546875" customWidth="1"/>
    <col min="2059" max="2059" width="0" hidden="1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0" width="14.85546875" customWidth="1"/>
    <col min="2311" max="2311" width="0" hidden="1" customWidth="1"/>
    <col min="2312" max="2312" width="14.85546875" customWidth="1"/>
    <col min="2313" max="2313" width="0" hidden="1" customWidth="1"/>
    <col min="2314" max="2314" width="14.85546875" customWidth="1"/>
    <col min="2315" max="2315" width="0" hidden="1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6" width="14.85546875" customWidth="1"/>
    <col min="2567" max="2567" width="0" hidden="1" customWidth="1"/>
    <col min="2568" max="2568" width="14.85546875" customWidth="1"/>
    <col min="2569" max="2569" width="0" hidden="1" customWidth="1"/>
    <col min="2570" max="2570" width="14.85546875" customWidth="1"/>
    <col min="2571" max="2571" width="0" hidden="1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2" width="14.85546875" customWidth="1"/>
    <col min="2823" max="2823" width="0" hidden="1" customWidth="1"/>
    <col min="2824" max="2824" width="14.85546875" customWidth="1"/>
    <col min="2825" max="2825" width="0" hidden="1" customWidth="1"/>
    <col min="2826" max="2826" width="14.85546875" customWidth="1"/>
    <col min="2827" max="2827" width="0" hidden="1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78" width="14.85546875" customWidth="1"/>
    <col min="3079" max="3079" width="0" hidden="1" customWidth="1"/>
    <col min="3080" max="3080" width="14.85546875" customWidth="1"/>
    <col min="3081" max="3081" width="0" hidden="1" customWidth="1"/>
    <col min="3082" max="3082" width="14.85546875" customWidth="1"/>
    <col min="3083" max="3083" width="0" hidden="1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4" width="14.85546875" customWidth="1"/>
    <col min="3335" max="3335" width="0" hidden="1" customWidth="1"/>
    <col min="3336" max="3336" width="14.85546875" customWidth="1"/>
    <col min="3337" max="3337" width="0" hidden="1" customWidth="1"/>
    <col min="3338" max="3338" width="14.85546875" customWidth="1"/>
    <col min="3339" max="3339" width="0" hidden="1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0" width="14.85546875" customWidth="1"/>
    <col min="3591" max="3591" width="0" hidden="1" customWidth="1"/>
    <col min="3592" max="3592" width="14.85546875" customWidth="1"/>
    <col min="3593" max="3593" width="0" hidden="1" customWidth="1"/>
    <col min="3594" max="3594" width="14.85546875" customWidth="1"/>
    <col min="3595" max="3595" width="0" hidden="1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6" width="14.85546875" customWidth="1"/>
    <col min="3847" max="3847" width="0" hidden="1" customWidth="1"/>
    <col min="3848" max="3848" width="14.85546875" customWidth="1"/>
    <col min="3849" max="3849" width="0" hidden="1" customWidth="1"/>
    <col min="3850" max="3850" width="14.85546875" customWidth="1"/>
    <col min="3851" max="3851" width="0" hidden="1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2" width="14.85546875" customWidth="1"/>
    <col min="4103" max="4103" width="0" hidden="1" customWidth="1"/>
    <col min="4104" max="4104" width="14.85546875" customWidth="1"/>
    <col min="4105" max="4105" width="0" hidden="1" customWidth="1"/>
    <col min="4106" max="4106" width="14.85546875" customWidth="1"/>
    <col min="4107" max="4107" width="0" hidden="1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58" width="14.85546875" customWidth="1"/>
    <col min="4359" max="4359" width="0" hidden="1" customWidth="1"/>
    <col min="4360" max="4360" width="14.85546875" customWidth="1"/>
    <col min="4361" max="4361" width="0" hidden="1" customWidth="1"/>
    <col min="4362" max="4362" width="14.85546875" customWidth="1"/>
    <col min="4363" max="4363" width="0" hidden="1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4" width="14.85546875" customWidth="1"/>
    <col min="4615" max="4615" width="0" hidden="1" customWidth="1"/>
    <col min="4616" max="4616" width="14.85546875" customWidth="1"/>
    <col min="4617" max="4617" width="0" hidden="1" customWidth="1"/>
    <col min="4618" max="4618" width="14.85546875" customWidth="1"/>
    <col min="4619" max="4619" width="0" hidden="1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0" width="14.85546875" customWidth="1"/>
    <col min="4871" max="4871" width="0" hidden="1" customWidth="1"/>
    <col min="4872" max="4872" width="14.85546875" customWidth="1"/>
    <col min="4873" max="4873" width="0" hidden="1" customWidth="1"/>
    <col min="4874" max="4874" width="14.85546875" customWidth="1"/>
    <col min="4875" max="4875" width="0" hidden="1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6" width="14.85546875" customWidth="1"/>
    <col min="5127" max="5127" width="0" hidden="1" customWidth="1"/>
    <col min="5128" max="5128" width="14.85546875" customWidth="1"/>
    <col min="5129" max="5129" width="0" hidden="1" customWidth="1"/>
    <col min="5130" max="5130" width="14.85546875" customWidth="1"/>
    <col min="5131" max="5131" width="0" hidden="1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2" width="14.85546875" customWidth="1"/>
    <col min="5383" max="5383" width="0" hidden="1" customWidth="1"/>
    <col min="5384" max="5384" width="14.85546875" customWidth="1"/>
    <col min="5385" max="5385" width="0" hidden="1" customWidth="1"/>
    <col min="5386" max="5386" width="14.85546875" customWidth="1"/>
    <col min="5387" max="5387" width="0" hidden="1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38" width="14.85546875" customWidth="1"/>
    <col min="5639" max="5639" width="0" hidden="1" customWidth="1"/>
    <col min="5640" max="5640" width="14.85546875" customWidth="1"/>
    <col min="5641" max="5641" width="0" hidden="1" customWidth="1"/>
    <col min="5642" max="5642" width="14.85546875" customWidth="1"/>
    <col min="5643" max="5643" width="0" hidden="1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4" width="14.85546875" customWidth="1"/>
    <col min="5895" max="5895" width="0" hidden="1" customWidth="1"/>
    <col min="5896" max="5896" width="14.85546875" customWidth="1"/>
    <col min="5897" max="5897" width="0" hidden="1" customWidth="1"/>
    <col min="5898" max="5898" width="14.85546875" customWidth="1"/>
    <col min="5899" max="5899" width="0" hidden="1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0" width="14.85546875" customWidth="1"/>
    <col min="6151" max="6151" width="0" hidden="1" customWidth="1"/>
    <col min="6152" max="6152" width="14.85546875" customWidth="1"/>
    <col min="6153" max="6153" width="0" hidden="1" customWidth="1"/>
    <col min="6154" max="6154" width="14.85546875" customWidth="1"/>
    <col min="6155" max="6155" width="0" hidden="1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6" width="14.85546875" customWidth="1"/>
    <col min="6407" max="6407" width="0" hidden="1" customWidth="1"/>
    <col min="6408" max="6408" width="14.85546875" customWidth="1"/>
    <col min="6409" max="6409" width="0" hidden="1" customWidth="1"/>
    <col min="6410" max="6410" width="14.85546875" customWidth="1"/>
    <col min="6411" max="6411" width="0" hidden="1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2" width="14.85546875" customWidth="1"/>
    <col min="6663" max="6663" width="0" hidden="1" customWidth="1"/>
    <col min="6664" max="6664" width="14.85546875" customWidth="1"/>
    <col min="6665" max="6665" width="0" hidden="1" customWidth="1"/>
    <col min="6666" max="6666" width="14.85546875" customWidth="1"/>
    <col min="6667" max="6667" width="0" hidden="1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18" width="14.85546875" customWidth="1"/>
    <col min="6919" max="6919" width="0" hidden="1" customWidth="1"/>
    <col min="6920" max="6920" width="14.85546875" customWidth="1"/>
    <col min="6921" max="6921" width="0" hidden="1" customWidth="1"/>
    <col min="6922" max="6922" width="14.85546875" customWidth="1"/>
    <col min="6923" max="6923" width="0" hidden="1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4" width="14.85546875" customWidth="1"/>
    <col min="7175" max="7175" width="0" hidden="1" customWidth="1"/>
    <col min="7176" max="7176" width="14.85546875" customWidth="1"/>
    <col min="7177" max="7177" width="0" hidden="1" customWidth="1"/>
    <col min="7178" max="7178" width="14.85546875" customWidth="1"/>
    <col min="7179" max="7179" width="0" hidden="1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0" width="14.85546875" customWidth="1"/>
    <col min="7431" max="7431" width="0" hidden="1" customWidth="1"/>
    <col min="7432" max="7432" width="14.85546875" customWidth="1"/>
    <col min="7433" max="7433" width="0" hidden="1" customWidth="1"/>
    <col min="7434" max="7434" width="14.85546875" customWidth="1"/>
    <col min="7435" max="7435" width="0" hidden="1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6" width="14.85546875" customWidth="1"/>
    <col min="7687" max="7687" width="0" hidden="1" customWidth="1"/>
    <col min="7688" max="7688" width="14.85546875" customWidth="1"/>
    <col min="7689" max="7689" width="0" hidden="1" customWidth="1"/>
    <col min="7690" max="7690" width="14.85546875" customWidth="1"/>
    <col min="7691" max="7691" width="0" hidden="1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2" width="14.85546875" customWidth="1"/>
    <col min="7943" max="7943" width="0" hidden="1" customWidth="1"/>
    <col min="7944" max="7944" width="14.85546875" customWidth="1"/>
    <col min="7945" max="7945" width="0" hidden="1" customWidth="1"/>
    <col min="7946" max="7946" width="14.85546875" customWidth="1"/>
    <col min="7947" max="7947" width="0" hidden="1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198" width="14.85546875" customWidth="1"/>
    <col min="8199" max="8199" width="0" hidden="1" customWidth="1"/>
    <col min="8200" max="8200" width="14.85546875" customWidth="1"/>
    <col min="8201" max="8201" width="0" hidden="1" customWidth="1"/>
    <col min="8202" max="8202" width="14.85546875" customWidth="1"/>
    <col min="8203" max="8203" width="0" hidden="1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4" width="14.85546875" customWidth="1"/>
    <col min="8455" max="8455" width="0" hidden="1" customWidth="1"/>
    <col min="8456" max="8456" width="14.85546875" customWidth="1"/>
    <col min="8457" max="8457" width="0" hidden="1" customWidth="1"/>
    <col min="8458" max="8458" width="14.85546875" customWidth="1"/>
    <col min="8459" max="8459" width="0" hidden="1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0" width="14.85546875" customWidth="1"/>
    <col min="8711" max="8711" width="0" hidden="1" customWidth="1"/>
    <col min="8712" max="8712" width="14.85546875" customWidth="1"/>
    <col min="8713" max="8713" width="0" hidden="1" customWidth="1"/>
    <col min="8714" max="8714" width="14.85546875" customWidth="1"/>
    <col min="8715" max="8715" width="0" hidden="1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6" width="14.85546875" customWidth="1"/>
    <col min="8967" max="8967" width="0" hidden="1" customWidth="1"/>
    <col min="8968" max="8968" width="14.85546875" customWidth="1"/>
    <col min="8969" max="8969" width="0" hidden="1" customWidth="1"/>
    <col min="8970" max="8970" width="14.85546875" customWidth="1"/>
    <col min="8971" max="8971" width="0" hidden="1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2" width="14.85546875" customWidth="1"/>
    <col min="9223" max="9223" width="0" hidden="1" customWidth="1"/>
    <col min="9224" max="9224" width="14.85546875" customWidth="1"/>
    <col min="9225" max="9225" width="0" hidden="1" customWidth="1"/>
    <col min="9226" max="9226" width="14.85546875" customWidth="1"/>
    <col min="9227" max="9227" width="0" hidden="1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78" width="14.85546875" customWidth="1"/>
    <col min="9479" max="9479" width="0" hidden="1" customWidth="1"/>
    <col min="9480" max="9480" width="14.85546875" customWidth="1"/>
    <col min="9481" max="9481" width="0" hidden="1" customWidth="1"/>
    <col min="9482" max="9482" width="14.85546875" customWidth="1"/>
    <col min="9483" max="9483" width="0" hidden="1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4" width="14.85546875" customWidth="1"/>
    <col min="9735" max="9735" width="0" hidden="1" customWidth="1"/>
    <col min="9736" max="9736" width="14.85546875" customWidth="1"/>
    <col min="9737" max="9737" width="0" hidden="1" customWidth="1"/>
    <col min="9738" max="9738" width="14.85546875" customWidth="1"/>
    <col min="9739" max="9739" width="0" hidden="1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0" width="14.85546875" customWidth="1"/>
    <col min="9991" max="9991" width="0" hidden="1" customWidth="1"/>
    <col min="9992" max="9992" width="14.85546875" customWidth="1"/>
    <col min="9993" max="9993" width="0" hidden="1" customWidth="1"/>
    <col min="9994" max="9994" width="14.85546875" customWidth="1"/>
    <col min="9995" max="9995" width="0" hidden="1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6" width="14.85546875" customWidth="1"/>
    <col min="10247" max="10247" width="0" hidden="1" customWidth="1"/>
    <col min="10248" max="10248" width="14.85546875" customWidth="1"/>
    <col min="10249" max="10249" width="0" hidden="1" customWidth="1"/>
    <col min="10250" max="10250" width="14.85546875" customWidth="1"/>
    <col min="10251" max="10251" width="0" hidden="1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2" width="14.85546875" customWidth="1"/>
    <col min="10503" max="10503" width="0" hidden="1" customWidth="1"/>
    <col min="10504" max="10504" width="14.85546875" customWidth="1"/>
    <col min="10505" max="10505" width="0" hidden="1" customWidth="1"/>
    <col min="10506" max="10506" width="14.85546875" customWidth="1"/>
    <col min="10507" max="10507" width="0" hidden="1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58" width="14.85546875" customWidth="1"/>
    <col min="10759" max="10759" width="0" hidden="1" customWidth="1"/>
    <col min="10760" max="10760" width="14.85546875" customWidth="1"/>
    <col min="10761" max="10761" width="0" hidden="1" customWidth="1"/>
    <col min="10762" max="10762" width="14.85546875" customWidth="1"/>
    <col min="10763" max="10763" width="0" hidden="1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4" width="14.85546875" customWidth="1"/>
    <col min="11015" max="11015" width="0" hidden="1" customWidth="1"/>
    <col min="11016" max="11016" width="14.85546875" customWidth="1"/>
    <col min="11017" max="11017" width="0" hidden="1" customWidth="1"/>
    <col min="11018" max="11018" width="14.85546875" customWidth="1"/>
    <col min="11019" max="11019" width="0" hidden="1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0" width="14.85546875" customWidth="1"/>
    <col min="11271" max="11271" width="0" hidden="1" customWidth="1"/>
    <col min="11272" max="11272" width="14.85546875" customWidth="1"/>
    <col min="11273" max="11273" width="0" hidden="1" customWidth="1"/>
    <col min="11274" max="11274" width="14.85546875" customWidth="1"/>
    <col min="11275" max="11275" width="0" hidden="1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6" width="14.85546875" customWidth="1"/>
    <col min="11527" max="11527" width="0" hidden="1" customWidth="1"/>
    <col min="11528" max="11528" width="14.85546875" customWidth="1"/>
    <col min="11529" max="11529" width="0" hidden="1" customWidth="1"/>
    <col min="11530" max="11530" width="14.85546875" customWidth="1"/>
    <col min="11531" max="11531" width="0" hidden="1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2" width="14.85546875" customWidth="1"/>
    <col min="11783" max="11783" width="0" hidden="1" customWidth="1"/>
    <col min="11784" max="11784" width="14.85546875" customWidth="1"/>
    <col min="11785" max="11785" width="0" hidden="1" customWidth="1"/>
    <col min="11786" max="11786" width="14.85546875" customWidth="1"/>
    <col min="11787" max="11787" width="0" hidden="1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38" width="14.85546875" customWidth="1"/>
    <col min="12039" max="12039" width="0" hidden="1" customWidth="1"/>
    <col min="12040" max="12040" width="14.85546875" customWidth="1"/>
    <col min="12041" max="12041" width="0" hidden="1" customWidth="1"/>
    <col min="12042" max="12042" width="14.85546875" customWidth="1"/>
    <col min="12043" max="12043" width="0" hidden="1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4" width="14.85546875" customWidth="1"/>
    <col min="12295" max="12295" width="0" hidden="1" customWidth="1"/>
    <col min="12296" max="12296" width="14.85546875" customWidth="1"/>
    <col min="12297" max="12297" width="0" hidden="1" customWidth="1"/>
    <col min="12298" max="12298" width="14.85546875" customWidth="1"/>
    <col min="12299" max="12299" width="0" hidden="1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0" width="14.85546875" customWidth="1"/>
    <col min="12551" max="12551" width="0" hidden="1" customWidth="1"/>
    <col min="12552" max="12552" width="14.85546875" customWidth="1"/>
    <col min="12553" max="12553" width="0" hidden="1" customWidth="1"/>
    <col min="12554" max="12554" width="14.85546875" customWidth="1"/>
    <col min="12555" max="12555" width="0" hidden="1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6" width="14.85546875" customWidth="1"/>
    <col min="12807" max="12807" width="0" hidden="1" customWidth="1"/>
    <col min="12808" max="12808" width="14.85546875" customWidth="1"/>
    <col min="12809" max="12809" width="0" hidden="1" customWidth="1"/>
    <col min="12810" max="12810" width="14.85546875" customWidth="1"/>
    <col min="12811" max="12811" width="0" hidden="1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2" width="14.85546875" customWidth="1"/>
    <col min="13063" max="13063" width="0" hidden="1" customWidth="1"/>
    <col min="13064" max="13064" width="14.85546875" customWidth="1"/>
    <col min="13065" max="13065" width="0" hidden="1" customWidth="1"/>
    <col min="13066" max="13066" width="14.85546875" customWidth="1"/>
    <col min="13067" max="13067" width="0" hidden="1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18" width="14.85546875" customWidth="1"/>
    <col min="13319" max="13319" width="0" hidden="1" customWidth="1"/>
    <col min="13320" max="13320" width="14.85546875" customWidth="1"/>
    <col min="13321" max="13321" width="0" hidden="1" customWidth="1"/>
    <col min="13322" max="13322" width="14.85546875" customWidth="1"/>
    <col min="13323" max="13323" width="0" hidden="1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4" width="14.85546875" customWidth="1"/>
    <col min="13575" max="13575" width="0" hidden="1" customWidth="1"/>
    <col min="13576" max="13576" width="14.85546875" customWidth="1"/>
    <col min="13577" max="13577" width="0" hidden="1" customWidth="1"/>
    <col min="13578" max="13578" width="14.85546875" customWidth="1"/>
    <col min="13579" max="13579" width="0" hidden="1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0" width="14.85546875" customWidth="1"/>
    <col min="13831" max="13831" width="0" hidden="1" customWidth="1"/>
    <col min="13832" max="13832" width="14.85546875" customWidth="1"/>
    <col min="13833" max="13833" width="0" hidden="1" customWidth="1"/>
    <col min="13834" max="13834" width="14.85546875" customWidth="1"/>
    <col min="13835" max="13835" width="0" hidden="1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6" width="14.85546875" customWidth="1"/>
    <col min="14087" max="14087" width="0" hidden="1" customWidth="1"/>
    <col min="14088" max="14088" width="14.85546875" customWidth="1"/>
    <col min="14089" max="14089" width="0" hidden="1" customWidth="1"/>
    <col min="14090" max="14090" width="14.85546875" customWidth="1"/>
    <col min="14091" max="14091" width="0" hidden="1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2" width="14.85546875" customWidth="1"/>
    <col min="14343" max="14343" width="0" hidden="1" customWidth="1"/>
    <col min="14344" max="14344" width="14.85546875" customWidth="1"/>
    <col min="14345" max="14345" width="0" hidden="1" customWidth="1"/>
    <col min="14346" max="14346" width="14.85546875" customWidth="1"/>
    <col min="14347" max="14347" width="0" hidden="1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598" width="14.85546875" customWidth="1"/>
    <col min="14599" max="14599" width="0" hidden="1" customWidth="1"/>
    <col min="14600" max="14600" width="14.85546875" customWidth="1"/>
    <col min="14601" max="14601" width="0" hidden="1" customWidth="1"/>
    <col min="14602" max="14602" width="14.85546875" customWidth="1"/>
    <col min="14603" max="14603" width="0" hidden="1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4" width="14.85546875" customWidth="1"/>
    <col min="14855" max="14855" width="0" hidden="1" customWidth="1"/>
    <col min="14856" max="14856" width="14.85546875" customWidth="1"/>
    <col min="14857" max="14857" width="0" hidden="1" customWidth="1"/>
    <col min="14858" max="14858" width="14.85546875" customWidth="1"/>
    <col min="14859" max="14859" width="0" hidden="1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0" width="14.85546875" customWidth="1"/>
    <col min="15111" max="15111" width="0" hidden="1" customWidth="1"/>
    <col min="15112" max="15112" width="14.85546875" customWidth="1"/>
    <col min="15113" max="15113" width="0" hidden="1" customWidth="1"/>
    <col min="15114" max="15114" width="14.85546875" customWidth="1"/>
    <col min="15115" max="15115" width="0" hidden="1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6" width="14.85546875" customWidth="1"/>
    <col min="15367" max="15367" width="0" hidden="1" customWidth="1"/>
    <col min="15368" max="15368" width="14.85546875" customWidth="1"/>
    <col min="15369" max="15369" width="0" hidden="1" customWidth="1"/>
    <col min="15370" max="15370" width="14.85546875" customWidth="1"/>
    <col min="15371" max="15371" width="0" hidden="1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2" width="14.85546875" customWidth="1"/>
    <col min="15623" max="15623" width="0" hidden="1" customWidth="1"/>
    <col min="15624" max="15624" width="14.85546875" customWidth="1"/>
    <col min="15625" max="15625" width="0" hidden="1" customWidth="1"/>
    <col min="15626" max="15626" width="14.85546875" customWidth="1"/>
    <col min="15627" max="15627" width="0" hidden="1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78" width="14.85546875" customWidth="1"/>
    <col min="15879" max="15879" width="0" hidden="1" customWidth="1"/>
    <col min="15880" max="15880" width="14.85546875" customWidth="1"/>
    <col min="15881" max="15881" width="0" hidden="1" customWidth="1"/>
    <col min="15882" max="15882" width="14.85546875" customWidth="1"/>
    <col min="15883" max="15883" width="0" hidden="1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4" width="14.85546875" customWidth="1"/>
    <col min="16135" max="16135" width="0" hidden="1" customWidth="1"/>
    <col min="16136" max="16136" width="14.85546875" customWidth="1"/>
    <col min="16137" max="16137" width="0" hidden="1" customWidth="1"/>
    <col min="16138" max="16138" width="14.85546875" customWidth="1"/>
    <col min="16139" max="16139" width="0" hidden="1" customWidth="1"/>
  </cols>
  <sheetData>
    <row r="1" spans="1:11" ht="14.25" hidden="1" customHeight="1" x14ac:dyDescent="0.25">
      <c r="A1" s="1"/>
      <c r="B1" s="2"/>
      <c r="C1" s="2"/>
      <c r="D1" s="3"/>
      <c r="E1" s="4"/>
      <c r="F1" s="5"/>
      <c r="G1" s="5"/>
      <c r="H1" s="5"/>
      <c r="I1" s="5"/>
      <c r="J1" s="5"/>
    </row>
    <row r="2" spans="1:11" x14ac:dyDescent="0.25">
      <c r="A2" s="7"/>
      <c r="B2" s="7"/>
      <c r="C2" s="7"/>
      <c r="D2" s="7"/>
      <c r="E2" s="42" t="s">
        <v>160</v>
      </c>
      <c r="F2" s="43"/>
      <c r="G2" s="9"/>
      <c r="J2" s="10" t="s">
        <v>0</v>
      </c>
    </row>
    <row r="3" spans="1:11" x14ac:dyDescent="0.25">
      <c r="A3" s="7"/>
      <c r="B3" s="7"/>
      <c r="C3" s="7"/>
      <c r="D3" s="7"/>
      <c r="E3" s="44" t="s">
        <v>156</v>
      </c>
      <c r="F3" s="45"/>
      <c r="G3" s="9"/>
      <c r="J3" s="10" t="s">
        <v>1</v>
      </c>
    </row>
    <row r="4" spans="1:11" x14ac:dyDescent="0.25">
      <c r="A4" s="7"/>
      <c r="B4" s="7"/>
      <c r="C4" s="7"/>
      <c r="D4" s="7"/>
      <c r="E4" s="44" t="s">
        <v>157</v>
      </c>
      <c r="F4" s="45"/>
      <c r="G4" s="9"/>
      <c r="J4" s="10" t="str">
        <f>CONCATENATE("муниципального образования """,F13,"""")</f>
        <v>муниципального образования "Кезский район"</v>
      </c>
    </row>
    <row r="5" spans="1:11" x14ac:dyDescent="0.25">
      <c r="A5" s="7"/>
      <c r="B5" s="7"/>
      <c r="C5" s="7"/>
      <c r="D5" s="7"/>
      <c r="E5" s="44" t="s">
        <v>158</v>
      </c>
      <c r="F5" s="45"/>
      <c r="G5" s="9"/>
      <c r="J5" s="10"/>
    </row>
    <row r="6" spans="1:11" x14ac:dyDescent="0.25">
      <c r="A6" s="7"/>
      <c r="B6" s="7"/>
      <c r="C6" s="7"/>
      <c r="D6" s="7"/>
      <c r="E6" s="44" t="s">
        <v>159</v>
      </c>
      <c r="F6" s="45"/>
      <c r="G6" s="9"/>
      <c r="J6" s="10"/>
    </row>
    <row r="7" spans="1:11" x14ac:dyDescent="0.25">
      <c r="A7" s="7"/>
      <c r="B7" s="7"/>
      <c r="C7" s="7"/>
      <c r="D7" s="7"/>
      <c r="E7" s="8"/>
      <c r="G7" s="9"/>
      <c r="J7" s="10" t="str">
        <f>"от__ ________ "&amp;VALUE(MID(G13,FIND("Проект",G13,1)+7,4))-1&amp;" года  №_____"</f>
        <v>от__ ________ 2014 года  №_____</v>
      </c>
    </row>
    <row r="9" spans="1:11" ht="33.75" customHeight="1" x14ac:dyDescent="0.25">
      <c r="A9" s="46" t="str">
        <f>"Доходы бюджета муниципального образования """&amp;F13&amp;""" Удмуртской Республики на "&amp;MID(G13,FIND("Проект",G13,1)+7,4)&amp;" год и плановый период "&amp;MID(H13,FIND("Прогноз",H13,1)+8,4)&amp;" и "&amp;MID(J13,FIND("Прогноз",J13,1)+8,4)&amp;" годов "</f>
        <v xml:space="preserve">Доходы бюджета муниципального образования "Кезский район" Удмуртской Республики на 2015 год и плановый период 2016 и 2017 годов </v>
      </c>
      <c r="B9" s="46"/>
      <c r="C9" s="46"/>
      <c r="D9" s="46"/>
      <c r="E9" s="46"/>
      <c r="F9" s="46"/>
      <c r="G9" s="46"/>
      <c r="H9" s="46"/>
      <c r="I9" s="46"/>
      <c r="J9" s="46"/>
    </row>
    <row r="10" spans="1:11" x14ac:dyDescent="0.25">
      <c r="G10" s="12"/>
      <c r="J10" s="13" t="s">
        <v>2</v>
      </c>
    </row>
    <row r="11" spans="1:11" ht="39" customHeight="1" x14ac:dyDescent="0.25">
      <c r="A11" s="47" t="s">
        <v>3</v>
      </c>
      <c r="B11" s="47"/>
      <c r="C11" s="47"/>
      <c r="D11" s="47"/>
      <c r="E11" s="14" t="s">
        <v>4</v>
      </c>
      <c r="F11" s="15" t="str">
        <f>"Сумма на "&amp;MID(G13,FIND("Проект",G13,1)+7,4)&amp;" год"</f>
        <v>Сумма на 2015 год</v>
      </c>
      <c r="G11" s="16"/>
      <c r="H11" s="15" t="str">
        <f>"Сумма на "&amp;MID(I13,FIND("Прогноз",I13,1)+8,4)&amp;" год"</f>
        <v>Сумма на 2016 год</v>
      </c>
      <c r="I11" s="16"/>
      <c r="J11" s="17" t="str">
        <f>"Сумма на "&amp;MID(K13,FIND("Прогноз",K13,1)+8,4)&amp;" год"</f>
        <v>Сумма на 2017 год</v>
      </c>
      <c r="K11" s="16"/>
    </row>
    <row r="12" spans="1:11" s="22" customFormat="1" ht="51.75" hidden="1" customHeight="1" x14ac:dyDescent="0.2">
      <c r="A12" s="18" t="s">
        <v>5</v>
      </c>
      <c r="B12" s="18" t="s">
        <v>6</v>
      </c>
      <c r="C12" s="18" t="s">
        <v>7</v>
      </c>
      <c r="D12" s="18" t="s">
        <v>8</v>
      </c>
      <c r="E12" s="19" t="s">
        <v>9</v>
      </c>
      <c r="F12" s="20" t="s">
        <v>10</v>
      </c>
      <c r="G12" s="21" t="s">
        <v>11</v>
      </c>
      <c r="H12" s="21" t="s">
        <v>12</v>
      </c>
      <c r="I12" s="21" t="s">
        <v>13</v>
      </c>
      <c r="J12" s="21" t="s">
        <v>14</v>
      </c>
      <c r="K12" s="21" t="s">
        <v>15</v>
      </c>
    </row>
    <row r="13" spans="1:11" s="27" customFormat="1" ht="67.5" hidden="1" customHeight="1" x14ac:dyDescent="0.2">
      <c r="A13" s="23" t="s">
        <v>3</v>
      </c>
      <c r="B13" s="23" t="s">
        <v>16</v>
      </c>
      <c r="C13" s="23" t="s">
        <v>17</v>
      </c>
      <c r="D13" s="23" t="s">
        <v>18</v>
      </c>
      <c r="E13" s="24" t="s">
        <v>19</v>
      </c>
      <c r="F13" s="25" t="s">
        <v>20</v>
      </c>
      <c r="G13" s="26" t="s">
        <v>21</v>
      </c>
      <c r="H13" s="26" t="s">
        <v>22</v>
      </c>
      <c r="I13" s="26" t="s">
        <v>23</v>
      </c>
      <c r="J13" s="26" t="s">
        <v>24</v>
      </c>
      <c r="K13" s="26" t="s">
        <v>25</v>
      </c>
    </row>
    <row r="14" spans="1:11" s="34" customFormat="1" ht="17.25" hidden="1" customHeight="1" x14ac:dyDescent="0.2">
      <c r="A14" s="28" t="s">
        <v>26</v>
      </c>
      <c r="B14" s="29" t="s">
        <v>27</v>
      </c>
      <c r="C14" s="29" t="s">
        <v>28</v>
      </c>
      <c r="D14" s="30" t="s">
        <v>29</v>
      </c>
      <c r="E14" s="31"/>
      <c r="F14" s="32">
        <v>456045</v>
      </c>
      <c r="G14" s="33">
        <v>456045</v>
      </c>
      <c r="H14" s="32">
        <v>433847</v>
      </c>
      <c r="I14" s="33">
        <v>432379.1</v>
      </c>
      <c r="J14" s="32">
        <v>452997.9</v>
      </c>
      <c r="K14" s="33">
        <v>451306.6</v>
      </c>
    </row>
    <row r="15" spans="1:11" s="34" customFormat="1" ht="14.25" x14ac:dyDescent="0.2">
      <c r="A15" s="28" t="s">
        <v>30</v>
      </c>
      <c r="B15" s="29" t="s">
        <v>27</v>
      </c>
      <c r="C15" s="29" t="s">
        <v>28</v>
      </c>
      <c r="D15" s="30" t="s">
        <v>29</v>
      </c>
      <c r="E15" s="31" t="s">
        <v>31</v>
      </c>
      <c r="F15" s="32">
        <v>134082</v>
      </c>
      <c r="G15" s="32"/>
      <c r="H15" s="32">
        <v>140839</v>
      </c>
      <c r="I15" s="32"/>
      <c r="J15" s="32">
        <v>153427</v>
      </c>
      <c r="K15" s="35"/>
    </row>
    <row r="16" spans="1:11" s="34" customFormat="1" ht="14.25" x14ac:dyDescent="0.2">
      <c r="A16" s="28" t="s">
        <v>32</v>
      </c>
      <c r="B16" s="29" t="s">
        <v>27</v>
      </c>
      <c r="C16" s="29" t="s">
        <v>28</v>
      </c>
      <c r="D16" s="30" t="s">
        <v>29</v>
      </c>
      <c r="E16" s="31" t="s">
        <v>33</v>
      </c>
      <c r="F16" s="32">
        <v>115884</v>
      </c>
      <c r="G16" s="32"/>
      <c r="H16" s="32">
        <v>121980</v>
      </c>
      <c r="I16" s="32"/>
      <c r="J16" s="32">
        <v>134178</v>
      </c>
      <c r="K16" s="35"/>
    </row>
    <row r="17" spans="1:11" ht="60.75" x14ac:dyDescent="0.25">
      <c r="A17" s="1" t="s">
        <v>34</v>
      </c>
      <c r="B17" s="2" t="s">
        <v>35</v>
      </c>
      <c r="C17" s="2" t="s">
        <v>28</v>
      </c>
      <c r="D17" s="3" t="s">
        <v>36</v>
      </c>
      <c r="E17" s="36" t="s">
        <v>37</v>
      </c>
      <c r="F17" s="37">
        <v>115284</v>
      </c>
      <c r="G17" s="37"/>
      <c r="H17" s="37">
        <v>121380</v>
      </c>
      <c r="I17" s="37"/>
      <c r="J17" s="37">
        <v>133578</v>
      </c>
      <c r="K17" s="38"/>
    </row>
    <row r="18" spans="1:11" ht="36.75" x14ac:dyDescent="0.25">
      <c r="A18" s="1" t="s">
        <v>38</v>
      </c>
      <c r="B18" s="2" t="s">
        <v>35</v>
      </c>
      <c r="C18" s="2" t="s">
        <v>28</v>
      </c>
      <c r="D18" s="3" t="s">
        <v>36</v>
      </c>
      <c r="E18" s="36" t="s">
        <v>39</v>
      </c>
      <c r="F18" s="37">
        <v>600</v>
      </c>
      <c r="G18" s="37"/>
      <c r="H18" s="37">
        <v>600</v>
      </c>
      <c r="I18" s="37"/>
      <c r="J18" s="37">
        <v>600</v>
      </c>
      <c r="K18" s="38"/>
    </row>
    <row r="19" spans="1:11" s="34" customFormat="1" ht="36" x14ac:dyDescent="0.2">
      <c r="A19" s="28" t="s">
        <v>40</v>
      </c>
      <c r="B19" s="29" t="s">
        <v>27</v>
      </c>
      <c r="C19" s="29" t="s">
        <v>28</v>
      </c>
      <c r="D19" s="30" t="s">
        <v>29</v>
      </c>
      <c r="E19" s="31" t="s">
        <v>41</v>
      </c>
      <c r="F19" s="32">
        <v>2430</v>
      </c>
      <c r="G19" s="32"/>
      <c r="H19" s="32">
        <v>2430</v>
      </c>
      <c r="I19" s="32"/>
      <c r="J19" s="32">
        <v>2430</v>
      </c>
      <c r="K19" s="35"/>
    </row>
    <row r="20" spans="1:11" ht="24.75" x14ac:dyDescent="0.25">
      <c r="A20" s="1" t="s">
        <v>42</v>
      </c>
      <c r="B20" s="2" t="s">
        <v>35</v>
      </c>
      <c r="C20" s="2" t="s">
        <v>28</v>
      </c>
      <c r="D20" s="3" t="s">
        <v>36</v>
      </c>
      <c r="E20" s="36" t="s">
        <v>43</v>
      </c>
      <c r="F20" s="37">
        <v>2430</v>
      </c>
      <c r="G20" s="37"/>
      <c r="H20" s="37">
        <v>2430</v>
      </c>
      <c r="I20" s="37"/>
      <c r="J20" s="37">
        <v>2430</v>
      </c>
      <c r="K20" s="38"/>
    </row>
    <row r="21" spans="1:11" s="34" customFormat="1" ht="14.25" x14ac:dyDescent="0.2">
      <c r="A21" s="28" t="s">
        <v>44</v>
      </c>
      <c r="B21" s="29" t="s">
        <v>27</v>
      </c>
      <c r="C21" s="29" t="s">
        <v>28</v>
      </c>
      <c r="D21" s="30" t="s">
        <v>29</v>
      </c>
      <c r="E21" s="31" t="s">
        <v>45</v>
      </c>
      <c r="F21" s="32">
        <v>5857</v>
      </c>
      <c r="G21" s="32"/>
      <c r="H21" s="32">
        <v>6084</v>
      </c>
      <c r="I21" s="32"/>
      <c r="J21" s="32">
        <v>6312</v>
      </c>
      <c r="K21" s="35"/>
    </row>
    <row r="22" spans="1:11" ht="24.75" x14ac:dyDescent="0.25">
      <c r="A22" s="1" t="s">
        <v>46</v>
      </c>
      <c r="B22" s="2" t="s">
        <v>47</v>
      </c>
      <c r="C22" s="2" t="s">
        <v>28</v>
      </c>
      <c r="D22" s="3" t="s">
        <v>36</v>
      </c>
      <c r="E22" s="36" t="s">
        <v>48</v>
      </c>
      <c r="F22" s="37">
        <v>5569</v>
      </c>
      <c r="G22" s="37"/>
      <c r="H22" s="37">
        <v>5792</v>
      </c>
      <c r="I22" s="37"/>
      <c r="J22" s="37">
        <v>6012</v>
      </c>
      <c r="K22" s="38"/>
    </row>
    <row r="23" spans="1:11" x14ac:dyDescent="0.25">
      <c r="A23" s="1" t="s">
        <v>49</v>
      </c>
      <c r="B23" s="2" t="s">
        <v>35</v>
      </c>
      <c r="C23" s="2" t="s">
        <v>28</v>
      </c>
      <c r="D23" s="3" t="s">
        <v>36</v>
      </c>
      <c r="E23" s="36" t="s">
        <v>50</v>
      </c>
      <c r="F23" s="37">
        <v>238</v>
      </c>
      <c r="G23" s="37"/>
      <c r="H23" s="37">
        <v>242</v>
      </c>
      <c r="I23" s="37"/>
      <c r="J23" s="37">
        <v>250</v>
      </c>
      <c r="K23" s="38"/>
    </row>
    <row r="24" spans="1:11" ht="24.75" x14ac:dyDescent="0.25">
      <c r="A24" s="1" t="s">
        <v>51</v>
      </c>
      <c r="B24" s="2" t="s">
        <v>47</v>
      </c>
      <c r="C24" s="2" t="s">
        <v>28</v>
      </c>
      <c r="D24" s="3" t="s">
        <v>36</v>
      </c>
      <c r="E24" s="36" t="s">
        <v>52</v>
      </c>
      <c r="F24" s="37">
        <v>50</v>
      </c>
      <c r="G24" s="37"/>
      <c r="H24" s="37">
        <v>50</v>
      </c>
      <c r="I24" s="37"/>
      <c r="J24" s="37">
        <v>50</v>
      </c>
      <c r="K24" s="38"/>
    </row>
    <row r="25" spans="1:11" s="34" customFormat="1" ht="24" x14ac:dyDescent="0.2">
      <c r="A25" s="28" t="s">
        <v>53</v>
      </c>
      <c r="B25" s="29" t="s">
        <v>27</v>
      </c>
      <c r="C25" s="29" t="s">
        <v>28</v>
      </c>
      <c r="D25" s="30" t="s">
        <v>29</v>
      </c>
      <c r="E25" s="31" t="s">
        <v>54</v>
      </c>
      <c r="F25" s="32">
        <v>278</v>
      </c>
      <c r="G25" s="32"/>
      <c r="H25" s="32">
        <v>281</v>
      </c>
      <c r="I25" s="32"/>
      <c r="J25" s="32">
        <v>281</v>
      </c>
      <c r="K25" s="35"/>
    </row>
    <row r="26" spans="1:11" s="34" customFormat="1" ht="14.25" x14ac:dyDescent="0.2">
      <c r="A26" s="28" t="s">
        <v>55</v>
      </c>
      <c r="B26" s="29" t="s">
        <v>27</v>
      </c>
      <c r="C26" s="29" t="s">
        <v>28</v>
      </c>
      <c r="D26" s="30" t="s">
        <v>29</v>
      </c>
      <c r="E26" s="31" t="s">
        <v>56</v>
      </c>
      <c r="F26" s="32">
        <v>1050</v>
      </c>
      <c r="G26" s="32"/>
      <c r="H26" s="32">
        <v>1144</v>
      </c>
      <c r="I26" s="32"/>
      <c r="J26" s="32">
        <v>1235</v>
      </c>
      <c r="K26" s="35"/>
    </row>
    <row r="27" spans="1:11" s="34" customFormat="1" ht="36" x14ac:dyDescent="0.2">
      <c r="A27" s="28" t="s">
        <v>57</v>
      </c>
      <c r="B27" s="29" t="s">
        <v>27</v>
      </c>
      <c r="C27" s="29" t="s">
        <v>28</v>
      </c>
      <c r="D27" s="30" t="s">
        <v>29</v>
      </c>
      <c r="E27" s="31" t="s">
        <v>58</v>
      </c>
      <c r="F27" s="32">
        <v>4330</v>
      </c>
      <c r="G27" s="32"/>
      <c r="H27" s="32">
        <v>4339</v>
      </c>
      <c r="I27" s="32"/>
      <c r="J27" s="32">
        <v>4348</v>
      </c>
      <c r="K27" s="35"/>
    </row>
    <row r="28" spans="1:11" ht="60.75" x14ac:dyDescent="0.25">
      <c r="A28" s="1" t="s">
        <v>59</v>
      </c>
      <c r="B28" s="2" t="s">
        <v>60</v>
      </c>
      <c r="C28" s="2" t="s">
        <v>28</v>
      </c>
      <c r="D28" s="3" t="s">
        <v>61</v>
      </c>
      <c r="E28" s="36" t="s">
        <v>62</v>
      </c>
      <c r="F28" s="37">
        <v>2230</v>
      </c>
      <c r="G28" s="37"/>
      <c r="H28" s="37">
        <v>2239</v>
      </c>
      <c r="I28" s="37"/>
      <c r="J28" s="37">
        <v>2248</v>
      </c>
      <c r="K28" s="38"/>
    </row>
    <row r="29" spans="1:11" ht="60.75" x14ac:dyDescent="0.25">
      <c r="A29" s="1" t="s">
        <v>63</v>
      </c>
      <c r="B29" s="2" t="s">
        <v>64</v>
      </c>
      <c r="C29" s="2" t="s">
        <v>28</v>
      </c>
      <c r="D29" s="3" t="s">
        <v>61</v>
      </c>
      <c r="E29" s="36" t="s">
        <v>65</v>
      </c>
      <c r="F29" s="37">
        <v>500</v>
      </c>
      <c r="G29" s="37"/>
      <c r="H29" s="37">
        <v>500</v>
      </c>
      <c r="I29" s="37"/>
      <c r="J29" s="37">
        <v>500</v>
      </c>
      <c r="K29" s="38"/>
    </row>
    <row r="30" spans="1:11" ht="60.75" x14ac:dyDescent="0.25">
      <c r="A30" s="1" t="s">
        <v>66</v>
      </c>
      <c r="B30" s="2" t="s">
        <v>64</v>
      </c>
      <c r="C30" s="2" t="s">
        <v>28</v>
      </c>
      <c r="D30" s="3" t="s">
        <v>61</v>
      </c>
      <c r="E30" s="36" t="s">
        <v>67</v>
      </c>
      <c r="F30" s="37">
        <v>1481</v>
      </c>
      <c r="G30" s="37"/>
      <c r="H30" s="37">
        <v>1478</v>
      </c>
      <c r="I30" s="37"/>
      <c r="J30" s="37">
        <v>1475</v>
      </c>
      <c r="K30" s="38"/>
    </row>
    <row r="31" spans="1:11" ht="60.75" x14ac:dyDescent="0.25">
      <c r="A31" s="1" t="s">
        <v>68</v>
      </c>
      <c r="B31" s="2" t="s">
        <v>64</v>
      </c>
      <c r="C31" s="2" t="s">
        <v>28</v>
      </c>
      <c r="D31" s="3" t="s">
        <v>61</v>
      </c>
      <c r="E31" s="36" t="s">
        <v>69</v>
      </c>
      <c r="F31" s="37">
        <v>119</v>
      </c>
      <c r="G31" s="37"/>
      <c r="H31" s="37">
        <v>122</v>
      </c>
      <c r="I31" s="37"/>
      <c r="J31" s="37">
        <v>125</v>
      </c>
      <c r="K31" s="38"/>
    </row>
    <row r="32" spans="1:11" s="34" customFormat="1" ht="24" x14ac:dyDescent="0.2">
      <c r="A32" s="28" t="s">
        <v>70</v>
      </c>
      <c r="B32" s="29" t="s">
        <v>27</v>
      </c>
      <c r="C32" s="29" t="s">
        <v>28</v>
      </c>
      <c r="D32" s="30" t="s">
        <v>29</v>
      </c>
      <c r="E32" s="31" t="s">
        <v>71</v>
      </c>
      <c r="F32" s="32">
        <v>1803</v>
      </c>
      <c r="G32" s="32"/>
      <c r="H32" s="32">
        <v>2073</v>
      </c>
      <c r="I32" s="32"/>
      <c r="J32" s="32">
        <v>2074</v>
      </c>
      <c r="K32" s="35"/>
    </row>
    <row r="33" spans="1:11" s="34" customFormat="1" ht="24" x14ac:dyDescent="0.2">
      <c r="A33" s="28" t="s">
        <v>72</v>
      </c>
      <c r="B33" s="29" t="s">
        <v>27</v>
      </c>
      <c r="C33" s="29" t="s">
        <v>28</v>
      </c>
      <c r="D33" s="30" t="s">
        <v>29</v>
      </c>
      <c r="E33" s="31" t="s">
        <v>73</v>
      </c>
      <c r="F33" s="32">
        <v>1151</v>
      </c>
      <c r="G33" s="32"/>
      <c r="H33" s="32">
        <v>1209</v>
      </c>
      <c r="I33" s="32"/>
      <c r="J33" s="32">
        <v>1270</v>
      </c>
      <c r="K33" s="35"/>
    </row>
    <row r="34" spans="1:11" s="34" customFormat="1" ht="24" x14ac:dyDescent="0.2">
      <c r="A34" s="28" t="s">
        <v>74</v>
      </c>
      <c r="B34" s="29" t="s">
        <v>27</v>
      </c>
      <c r="C34" s="29" t="s">
        <v>28</v>
      </c>
      <c r="D34" s="30" t="s">
        <v>29</v>
      </c>
      <c r="E34" s="31" t="s">
        <v>75</v>
      </c>
      <c r="F34" s="32">
        <v>380</v>
      </c>
      <c r="G34" s="32"/>
      <c r="H34" s="32">
        <v>380</v>
      </c>
      <c r="I34" s="32"/>
      <c r="J34" s="32">
        <v>380</v>
      </c>
      <c r="K34" s="35"/>
    </row>
    <row r="35" spans="1:11" ht="60.75" x14ac:dyDescent="0.25">
      <c r="A35" s="1" t="s">
        <v>76</v>
      </c>
      <c r="B35" s="2" t="s">
        <v>27</v>
      </c>
      <c r="C35" s="2" t="s">
        <v>28</v>
      </c>
      <c r="D35" s="3" t="s">
        <v>29</v>
      </c>
      <c r="E35" s="36" t="s">
        <v>77</v>
      </c>
      <c r="F35" s="37">
        <v>200</v>
      </c>
      <c r="G35" s="37"/>
      <c r="H35" s="37">
        <v>200</v>
      </c>
      <c r="I35" s="37"/>
      <c r="J35" s="37">
        <v>200</v>
      </c>
      <c r="K35" s="38"/>
    </row>
    <row r="36" spans="1:11" ht="36.75" x14ac:dyDescent="0.25">
      <c r="A36" s="1" t="s">
        <v>78</v>
      </c>
      <c r="B36" s="2" t="s">
        <v>60</v>
      </c>
      <c r="C36" s="2" t="s">
        <v>28</v>
      </c>
      <c r="D36" s="3" t="s">
        <v>79</v>
      </c>
      <c r="E36" s="36" t="s">
        <v>80</v>
      </c>
      <c r="F36" s="37">
        <v>180</v>
      </c>
      <c r="G36" s="37"/>
      <c r="H36" s="37">
        <v>180</v>
      </c>
      <c r="I36" s="37"/>
      <c r="J36" s="37">
        <v>180</v>
      </c>
      <c r="K36" s="38"/>
    </row>
    <row r="37" spans="1:11" s="34" customFormat="1" ht="14.25" x14ac:dyDescent="0.2">
      <c r="A37" s="28" t="s">
        <v>81</v>
      </c>
      <c r="B37" s="29" t="s">
        <v>27</v>
      </c>
      <c r="C37" s="29" t="s">
        <v>28</v>
      </c>
      <c r="D37" s="30" t="s">
        <v>29</v>
      </c>
      <c r="E37" s="31" t="s">
        <v>82</v>
      </c>
      <c r="F37" s="32">
        <v>900</v>
      </c>
      <c r="G37" s="32"/>
      <c r="H37" s="32">
        <v>900</v>
      </c>
      <c r="I37" s="32"/>
      <c r="J37" s="32">
        <v>900</v>
      </c>
      <c r="K37" s="35"/>
    </row>
    <row r="38" spans="1:11" s="34" customFormat="1" ht="14.25" x14ac:dyDescent="0.2">
      <c r="A38" s="28" t="s">
        <v>83</v>
      </c>
      <c r="B38" s="29" t="s">
        <v>27</v>
      </c>
      <c r="C38" s="29" t="s">
        <v>28</v>
      </c>
      <c r="D38" s="30" t="s">
        <v>29</v>
      </c>
      <c r="E38" s="31" t="s">
        <v>84</v>
      </c>
      <c r="F38" s="32">
        <v>19</v>
      </c>
      <c r="G38" s="32"/>
      <c r="H38" s="32">
        <v>19</v>
      </c>
      <c r="I38" s="32"/>
      <c r="J38" s="32">
        <v>19</v>
      </c>
      <c r="K38" s="35"/>
    </row>
    <row r="39" spans="1:11" s="34" customFormat="1" ht="14.25" x14ac:dyDescent="0.2">
      <c r="A39" s="28" t="s">
        <v>85</v>
      </c>
      <c r="B39" s="29" t="s">
        <v>27</v>
      </c>
      <c r="C39" s="29" t="s">
        <v>28</v>
      </c>
      <c r="D39" s="30" t="s">
        <v>29</v>
      </c>
      <c r="E39" s="31" t="s">
        <v>86</v>
      </c>
      <c r="F39" s="32">
        <v>321963</v>
      </c>
      <c r="G39" s="32"/>
      <c r="H39" s="32">
        <v>293008</v>
      </c>
      <c r="I39" s="32"/>
      <c r="J39" s="32">
        <v>299570.90000000002</v>
      </c>
      <c r="K39" s="35"/>
    </row>
    <row r="40" spans="1:11" s="34" customFormat="1" ht="24" x14ac:dyDescent="0.2">
      <c r="A40" s="28" t="s">
        <v>87</v>
      </c>
      <c r="B40" s="29" t="s">
        <v>27</v>
      </c>
      <c r="C40" s="29" t="s">
        <v>28</v>
      </c>
      <c r="D40" s="30" t="s">
        <v>29</v>
      </c>
      <c r="E40" s="31" t="s">
        <v>88</v>
      </c>
      <c r="F40" s="32">
        <v>321963</v>
      </c>
      <c r="G40" s="32"/>
      <c r="H40" s="32">
        <v>293008</v>
      </c>
      <c r="I40" s="32"/>
      <c r="J40" s="32">
        <v>299570.90000000002</v>
      </c>
      <c r="K40" s="35"/>
    </row>
    <row r="41" spans="1:11" ht="24.75" x14ac:dyDescent="0.25">
      <c r="A41" s="1" t="s">
        <v>89</v>
      </c>
      <c r="B41" s="2" t="s">
        <v>64</v>
      </c>
      <c r="C41" s="2" t="s">
        <v>28</v>
      </c>
      <c r="D41" s="3" t="s">
        <v>90</v>
      </c>
      <c r="E41" s="36" t="s">
        <v>91</v>
      </c>
      <c r="F41" s="37">
        <v>56374</v>
      </c>
      <c r="G41" s="37"/>
      <c r="H41" s="37">
        <v>56374</v>
      </c>
      <c r="I41" s="37"/>
      <c r="J41" s="37">
        <v>56374</v>
      </c>
      <c r="K41" s="38"/>
    </row>
    <row r="42" spans="1:11" ht="36.75" x14ac:dyDescent="0.25">
      <c r="A42" s="1" t="s">
        <v>92</v>
      </c>
      <c r="B42" s="2" t="s">
        <v>64</v>
      </c>
      <c r="C42" s="2" t="s">
        <v>93</v>
      </c>
      <c r="D42" s="3" t="s">
        <v>90</v>
      </c>
      <c r="E42" s="36" t="s">
        <v>94</v>
      </c>
      <c r="F42" s="37">
        <v>1646</v>
      </c>
      <c r="G42" s="37"/>
      <c r="H42" s="37"/>
      <c r="I42" s="37"/>
      <c r="J42" s="37"/>
      <c r="K42" s="38"/>
    </row>
    <row r="43" spans="1:11" ht="72.75" x14ac:dyDescent="0.25">
      <c r="A43" s="1" t="s">
        <v>92</v>
      </c>
      <c r="B43" s="2" t="s">
        <v>64</v>
      </c>
      <c r="C43" s="2" t="s">
        <v>95</v>
      </c>
      <c r="D43" s="3" t="s">
        <v>90</v>
      </c>
      <c r="E43" s="36" t="s">
        <v>96</v>
      </c>
      <c r="F43" s="37">
        <v>15108.7</v>
      </c>
      <c r="G43" s="37"/>
      <c r="H43" s="37"/>
      <c r="I43" s="37"/>
      <c r="J43" s="37"/>
      <c r="K43" s="38"/>
    </row>
    <row r="44" spans="1:11" ht="24.75" x14ac:dyDescent="0.25">
      <c r="A44" s="1" t="s">
        <v>97</v>
      </c>
      <c r="B44" s="2" t="s">
        <v>64</v>
      </c>
      <c r="C44" s="2" t="s">
        <v>28</v>
      </c>
      <c r="D44" s="3" t="s">
        <v>90</v>
      </c>
      <c r="E44" s="36" t="s">
        <v>98</v>
      </c>
      <c r="F44" s="37">
        <v>1543.9</v>
      </c>
      <c r="G44" s="37"/>
      <c r="H44" s="37">
        <v>1593</v>
      </c>
      <c r="I44" s="37"/>
      <c r="J44" s="37">
        <v>1643.7</v>
      </c>
      <c r="K44" s="38"/>
    </row>
    <row r="45" spans="1:11" ht="36.75" x14ac:dyDescent="0.25">
      <c r="A45" s="1" t="s">
        <v>99</v>
      </c>
      <c r="B45" s="2" t="s">
        <v>64</v>
      </c>
      <c r="C45" s="2" t="s">
        <v>28</v>
      </c>
      <c r="D45" s="3" t="s">
        <v>90</v>
      </c>
      <c r="E45" s="36" t="s">
        <v>100</v>
      </c>
      <c r="F45" s="37"/>
      <c r="G45" s="37"/>
      <c r="H45" s="37">
        <v>13</v>
      </c>
      <c r="I45" s="37"/>
      <c r="J45" s="37"/>
      <c r="K45" s="38"/>
    </row>
    <row r="46" spans="1:11" ht="36.75" x14ac:dyDescent="0.25">
      <c r="A46" s="1" t="s">
        <v>101</v>
      </c>
      <c r="B46" s="2" t="s">
        <v>64</v>
      </c>
      <c r="C46" s="2" t="s">
        <v>28</v>
      </c>
      <c r="D46" s="3" t="s">
        <v>90</v>
      </c>
      <c r="E46" s="36" t="s">
        <v>102</v>
      </c>
      <c r="F46" s="37">
        <v>1281.3</v>
      </c>
      <c r="G46" s="37"/>
      <c r="H46" s="37">
        <v>1297.3</v>
      </c>
      <c r="I46" s="37"/>
      <c r="J46" s="37">
        <v>1239.0999999999999</v>
      </c>
      <c r="K46" s="38"/>
    </row>
    <row r="47" spans="1:11" ht="36.75" x14ac:dyDescent="0.25">
      <c r="A47" s="1" t="s">
        <v>103</v>
      </c>
      <c r="B47" s="2" t="s">
        <v>64</v>
      </c>
      <c r="C47" s="2" t="s">
        <v>28</v>
      </c>
      <c r="D47" s="3" t="s">
        <v>90</v>
      </c>
      <c r="E47" s="36" t="s">
        <v>104</v>
      </c>
      <c r="F47" s="37">
        <v>250.4</v>
      </c>
      <c r="G47" s="37"/>
      <c r="H47" s="37">
        <v>261.60000000000002</v>
      </c>
      <c r="I47" s="37"/>
      <c r="J47" s="37">
        <v>272.3</v>
      </c>
      <c r="K47" s="38"/>
    </row>
    <row r="48" spans="1:11" ht="36.75" x14ac:dyDescent="0.25">
      <c r="A48" s="1" t="s">
        <v>105</v>
      </c>
      <c r="B48" s="2" t="s">
        <v>64</v>
      </c>
      <c r="C48" s="2" t="s">
        <v>28</v>
      </c>
      <c r="D48" s="3" t="s">
        <v>90</v>
      </c>
      <c r="E48" s="36" t="s">
        <v>106</v>
      </c>
      <c r="F48" s="37">
        <v>4627.5</v>
      </c>
      <c r="G48" s="37"/>
      <c r="H48" s="37">
        <v>4627.5</v>
      </c>
      <c r="I48" s="37"/>
      <c r="J48" s="37">
        <v>4627.5</v>
      </c>
      <c r="K48" s="38"/>
    </row>
    <row r="49" spans="1:11" s="34" customFormat="1" ht="36" x14ac:dyDescent="0.2">
      <c r="A49" s="28" t="s">
        <v>107</v>
      </c>
      <c r="B49" s="29" t="s">
        <v>64</v>
      </c>
      <c r="C49" s="29" t="s">
        <v>28</v>
      </c>
      <c r="D49" s="30" t="s">
        <v>90</v>
      </c>
      <c r="E49" s="31" t="s">
        <v>108</v>
      </c>
      <c r="F49" s="32">
        <v>217197.1</v>
      </c>
      <c r="G49" s="32"/>
      <c r="H49" s="32">
        <v>207912</v>
      </c>
      <c r="I49" s="32"/>
      <c r="J49" s="32">
        <v>213303.6</v>
      </c>
      <c r="K49" s="35"/>
    </row>
    <row r="50" spans="1:11" ht="72.75" x14ac:dyDescent="0.25">
      <c r="A50" s="1" t="s">
        <v>107</v>
      </c>
      <c r="B50" s="2" t="s">
        <v>64</v>
      </c>
      <c r="C50" s="2" t="s">
        <v>109</v>
      </c>
      <c r="D50" s="3" t="s">
        <v>90</v>
      </c>
      <c r="E50" s="36" t="s">
        <v>110</v>
      </c>
      <c r="F50" s="37">
        <v>127235.4</v>
      </c>
      <c r="G50" s="37"/>
      <c r="H50" s="37">
        <v>124160.3</v>
      </c>
      <c r="I50" s="37"/>
      <c r="J50" s="37">
        <v>122140.9</v>
      </c>
      <c r="K50" s="38"/>
    </row>
    <row r="51" spans="1:11" ht="96.75" x14ac:dyDescent="0.25">
      <c r="A51" s="1" t="s">
        <v>107</v>
      </c>
      <c r="B51" s="2" t="s">
        <v>64</v>
      </c>
      <c r="C51" s="2" t="s">
        <v>111</v>
      </c>
      <c r="D51" s="3" t="s">
        <v>90</v>
      </c>
      <c r="E51" s="36" t="s">
        <v>112</v>
      </c>
      <c r="F51" s="37">
        <v>665.5</v>
      </c>
      <c r="G51" s="37"/>
      <c r="H51" s="37">
        <v>665.5</v>
      </c>
      <c r="I51" s="37"/>
      <c r="J51" s="37">
        <v>665.5</v>
      </c>
      <c r="K51" s="38"/>
    </row>
    <row r="52" spans="1:11" ht="156.75" x14ac:dyDescent="0.25">
      <c r="A52" s="1" t="s">
        <v>107</v>
      </c>
      <c r="B52" s="2" t="s">
        <v>64</v>
      </c>
      <c r="C52" s="2" t="s">
        <v>113</v>
      </c>
      <c r="D52" s="3" t="s">
        <v>90</v>
      </c>
      <c r="E52" s="36" t="s">
        <v>114</v>
      </c>
      <c r="F52" s="37">
        <v>2.2999999999999998</v>
      </c>
      <c r="G52" s="37"/>
      <c r="H52" s="37">
        <v>2.2999999999999998</v>
      </c>
      <c r="I52" s="37"/>
      <c r="J52" s="37">
        <v>2.2999999999999998</v>
      </c>
      <c r="K52" s="38"/>
    </row>
    <row r="53" spans="1:11" ht="48.75" x14ac:dyDescent="0.25">
      <c r="A53" s="1" t="s">
        <v>107</v>
      </c>
      <c r="B53" s="2" t="s">
        <v>64</v>
      </c>
      <c r="C53" s="2" t="s">
        <v>115</v>
      </c>
      <c r="D53" s="3" t="s">
        <v>90</v>
      </c>
      <c r="E53" s="36" t="s">
        <v>116</v>
      </c>
      <c r="F53" s="37">
        <v>48734.9</v>
      </c>
      <c r="G53" s="37"/>
      <c r="H53" s="37">
        <v>43597.1</v>
      </c>
      <c r="I53" s="37"/>
      <c r="J53" s="37">
        <v>47711.199999999997</v>
      </c>
      <c r="K53" s="38"/>
    </row>
    <row r="54" spans="1:11" ht="84.75" x14ac:dyDescent="0.25">
      <c r="A54" s="1" t="s">
        <v>107</v>
      </c>
      <c r="B54" s="2" t="s">
        <v>64</v>
      </c>
      <c r="C54" s="2" t="s">
        <v>117</v>
      </c>
      <c r="D54" s="3" t="s">
        <v>90</v>
      </c>
      <c r="E54" s="36" t="s">
        <v>118</v>
      </c>
      <c r="F54" s="37">
        <v>28779.200000000001</v>
      </c>
      <c r="G54" s="37"/>
      <c r="H54" s="37">
        <v>29498</v>
      </c>
      <c r="I54" s="37"/>
      <c r="J54" s="37">
        <v>32282.6</v>
      </c>
      <c r="K54" s="38"/>
    </row>
    <row r="55" spans="1:11" ht="36.75" x14ac:dyDescent="0.25">
      <c r="A55" s="1" t="s">
        <v>107</v>
      </c>
      <c r="B55" s="2" t="s">
        <v>64</v>
      </c>
      <c r="C55" s="2" t="s">
        <v>119</v>
      </c>
      <c r="D55" s="3" t="s">
        <v>90</v>
      </c>
      <c r="E55" s="36" t="s">
        <v>120</v>
      </c>
      <c r="F55" s="37">
        <v>5062.5</v>
      </c>
      <c r="G55" s="37"/>
      <c r="H55" s="37">
        <v>3408.5</v>
      </c>
      <c r="I55" s="37"/>
      <c r="J55" s="37">
        <v>3873.3</v>
      </c>
      <c r="K55" s="38"/>
    </row>
    <row r="56" spans="1:11" ht="36.75" x14ac:dyDescent="0.25">
      <c r="A56" s="1" t="s">
        <v>107</v>
      </c>
      <c r="B56" s="2" t="s">
        <v>64</v>
      </c>
      <c r="C56" s="2" t="s">
        <v>121</v>
      </c>
      <c r="D56" s="3" t="s">
        <v>90</v>
      </c>
      <c r="E56" s="36" t="s">
        <v>122</v>
      </c>
      <c r="F56" s="37">
        <v>388.4</v>
      </c>
      <c r="G56" s="37"/>
      <c r="H56" s="37">
        <v>388.4</v>
      </c>
      <c r="I56" s="37"/>
      <c r="J56" s="37">
        <v>388.4</v>
      </c>
      <c r="K56" s="38"/>
    </row>
    <row r="57" spans="1:11" ht="36.75" x14ac:dyDescent="0.25">
      <c r="A57" s="1" t="s">
        <v>107</v>
      </c>
      <c r="B57" s="2" t="s">
        <v>64</v>
      </c>
      <c r="C57" s="2" t="s">
        <v>123</v>
      </c>
      <c r="D57" s="3" t="s">
        <v>90</v>
      </c>
      <c r="E57" s="36" t="s">
        <v>124</v>
      </c>
      <c r="F57" s="37">
        <v>866.6</v>
      </c>
      <c r="G57" s="37"/>
      <c r="H57" s="37">
        <v>866.6</v>
      </c>
      <c r="I57" s="37"/>
      <c r="J57" s="37">
        <v>867.1</v>
      </c>
      <c r="K57" s="38"/>
    </row>
    <row r="58" spans="1:11" ht="36.75" x14ac:dyDescent="0.25">
      <c r="A58" s="1" t="s">
        <v>107</v>
      </c>
      <c r="B58" s="2" t="s">
        <v>64</v>
      </c>
      <c r="C58" s="2" t="s">
        <v>125</v>
      </c>
      <c r="D58" s="3" t="s">
        <v>90</v>
      </c>
      <c r="E58" s="36" t="s">
        <v>126</v>
      </c>
      <c r="F58" s="37">
        <v>1144</v>
      </c>
      <c r="G58" s="37"/>
      <c r="H58" s="37">
        <v>1144</v>
      </c>
      <c r="I58" s="37"/>
      <c r="J58" s="37">
        <v>1144</v>
      </c>
      <c r="K58" s="38"/>
    </row>
    <row r="59" spans="1:11" ht="36.75" x14ac:dyDescent="0.25">
      <c r="A59" s="1" t="s">
        <v>107</v>
      </c>
      <c r="B59" s="2" t="s">
        <v>64</v>
      </c>
      <c r="C59" s="2" t="s">
        <v>127</v>
      </c>
      <c r="D59" s="3" t="s">
        <v>90</v>
      </c>
      <c r="E59" s="36" t="s">
        <v>128</v>
      </c>
      <c r="F59" s="37">
        <v>1939.6</v>
      </c>
      <c r="G59" s="37"/>
      <c r="H59" s="37">
        <v>1939.6</v>
      </c>
      <c r="I59" s="37"/>
      <c r="J59" s="37">
        <v>1939.6</v>
      </c>
      <c r="K59" s="38"/>
    </row>
    <row r="60" spans="1:11" ht="36.75" x14ac:dyDescent="0.25">
      <c r="A60" s="1" t="s">
        <v>107</v>
      </c>
      <c r="B60" s="2" t="s">
        <v>64</v>
      </c>
      <c r="C60" s="2" t="s">
        <v>129</v>
      </c>
      <c r="D60" s="3" t="s">
        <v>90</v>
      </c>
      <c r="E60" s="36" t="s">
        <v>130</v>
      </c>
      <c r="F60" s="37">
        <v>66</v>
      </c>
      <c r="G60" s="37"/>
      <c r="H60" s="37">
        <v>66</v>
      </c>
      <c r="I60" s="37"/>
      <c r="J60" s="37">
        <v>66</v>
      </c>
      <c r="K60" s="38"/>
    </row>
    <row r="61" spans="1:11" ht="36.75" x14ac:dyDescent="0.25">
      <c r="A61" s="1" t="s">
        <v>107</v>
      </c>
      <c r="B61" s="2" t="s">
        <v>64</v>
      </c>
      <c r="C61" s="2" t="s">
        <v>131</v>
      </c>
      <c r="D61" s="3" t="s">
        <v>90</v>
      </c>
      <c r="E61" s="36" t="s">
        <v>132</v>
      </c>
      <c r="F61" s="37">
        <v>98.1</v>
      </c>
      <c r="G61" s="37"/>
      <c r="H61" s="37">
        <v>98.1</v>
      </c>
      <c r="I61" s="37"/>
      <c r="J61" s="37">
        <v>98.1</v>
      </c>
      <c r="K61" s="38"/>
    </row>
    <row r="62" spans="1:11" ht="36.75" x14ac:dyDescent="0.25">
      <c r="A62" s="1" t="s">
        <v>107</v>
      </c>
      <c r="B62" s="2" t="s">
        <v>64</v>
      </c>
      <c r="C62" s="2" t="s">
        <v>133</v>
      </c>
      <c r="D62" s="3" t="s">
        <v>90</v>
      </c>
      <c r="E62" s="36" t="s">
        <v>134</v>
      </c>
      <c r="F62" s="37">
        <v>45</v>
      </c>
      <c r="G62" s="37"/>
      <c r="H62" s="37">
        <v>9</v>
      </c>
      <c r="I62" s="37"/>
      <c r="J62" s="37">
        <v>45</v>
      </c>
      <c r="K62" s="38"/>
    </row>
    <row r="63" spans="1:11" ht="60.75" x14ac:dyDescent="0.25">
      <c r="A63" s="1" t="s">
        <v>107</v>
      </c>
      <c r="B63" s="2" t="s">
        <v>64</v>
      </c>
      <c r="C63" s="2" t="s">
        <v>135</v>
      </c>
      <c r="D63" s="3" t="s">
        <v>90</v>
      </c>
      <c r="E63" s="36" t="s">
        <v>136</v>
      </c>
      <c r="F63" s="37">
        <v>842</v>
      </c>
      <c r="G63" s="37"/>
      <c r="H63" s="37">
        <v>842</v>
      </c>
      <c r="I63" s="37"/>
      <c r="J63" s="37">
        <v>842</v>
      </c>
      <c r="K63" s="38"/>
    </row>
    <row r="64" spans="1:11" ht="84.75" x14ac:dyDescent="0.25">
      <c r="A64" s="1" t="s">
        <v>107</v>
      </c>
      <c r="B64" s="2" t="s">
        <v>64</v>
      </c>
      <c r="C64" s="2" t="s">
        <v>137</v>
      </c>
      <c r="D64" s="3" t="s">
        <v>90</v>
      </c>
      <c r="E64" s="36" t="s">
        <v>138</v>
      </c>
      <c r="F64" s="37">
        <v>950.2</v>
      </c>
      <c r="G64" s="37"/>
      <c r="H64" s="37">
        <v>950.2</v>
      </c>
      <c r="I64" s="37"/>
      <c r="J64" s="37">
        <v>950.2</v>
      </c>
      <c r="K64" s="38"/>
    </row>
    <row r="65" spans="1:11" ht="120.75" x14ac:dyDescent="0.25">
      <c r="A65" s="1" t="s">
        <v>107</v>
      </c>
      <c r="B65" s="2" t="s">
        <v>64</v>
      </c>
      <c r="C65" s="2" t="s">
        <v>139</v>
      </c>
      <c r="D65" s="3" t="s">
        <v>90</v>
      </c>
      <c r="E65" s="36" t="s">
        <v>140</v>
      </c>
      <c r="F65" s="37">
        <v>183</v>
      </c>
      <c r="G65" s="37"/>
      <c r="H65" s="37">
        <v>154</v>
      </c>
      <c r="I65" s="37"/>
      <c r="J65" s="37">
        <v>165</v>
      </c>
      <c r="K65" s="38"/>
    </row>
    <row r="66" spans="1:11" ht="36.75" x14ac:dyDescent="0.25">
      <c r="A66" s="1" t="s">
        <v>107</v>
      </c>
      <c r="B66" s="2" t="s">
        <v>64</v>
      </c>
      <c r="C66" s="2" t="s">
        <v>141</v>
      </c>
      <c r="D66" s="3" t="s">
        <v>90</v>
      </c>
      <c r="E66" s="36" t="s">
        <v>142</v>
      </c>
      <c r="F66" s="37">
        <v>120</v>
      </c>
      <c r="G66" s="37"/>
      <c r="H66" s="37">
        <v>120</v>
      </c>
      <c r="I66" s="37"/>
      <c r="J66" s="37">
        <v>120</v>
      </c>
      <c r="K66" s="38"/>
    </row>
    <row r="67" spans="1:11" ht="24.75" x14ac:dyDescent="0.25">
      <c r="A67" s="1" t="s">
        <v>107</v>
      </c>
      <c r="B67" s="2" t="s">
        <v>64</v>
      </c>
      <c r="C67" s="2" t="s">
        <v>143</v>
      </c>
      <c r="D67" s="3" t="s">
        <v>90</v>
      </c>
      <c r="E67" s="36" t="s">
        <v>144</v>
      </c>
      <c r="F67" s="37">
        <v>74.400000000000006</v>
      </c>
      <c r="G67" s="37"/>
      <c r="H67" s="37">
        <v>2.4</v>
      </c>
      <c r="I67" s="37"/>
      <c r="J67" s="37">
        <v>2.4</v>
      </c>
      <c r="K67" s="38"/>
    </row>
    <row r="68" spans="1:11" ht="36.75" x14ac:dyDescent="0.25">
      <c r="A68" s="1" t="s">
        <v>145</v>
      </c>
      <c r="B68" s="2" t="s">
        <v>64</v>
      </c>
      <c r="C68" s="2" t="s">
        <v>28</v>
      </c>
      <c r="D68" s="3" t="s">
        <v>90</v>
      </c>
      <c r="E68" s="36" t="s">
        <v>146</v>
      </c>
      <c r="F68" s="37">
        <v>7194.5</v>
      </c>
      <c r="G68" s="37"/>
      <c r="H68" s="37">
        <v>5798.9</v>
      </c>
      <c r="I68" s="37"/>
      <c r="J68" s="37">
        <v>5823.9</v>
      </c>
      <c r="K68" s="38"/>
    </row>
    <row r="69" spans="1:11" ht="60.75" x14ac:dyDescent="0.25">
      <c r="A69" s="1" t="s">
        <v>147</v>
      </c>
      <c r="B69" s="2" t="s">
        <v>64</v>
      </c>
      <c r="C69" s="2" t="s">
        <v>28</v>
      </c>
      <c r="D69" s="3" t="s">
        <v>90</v>
      </c>
      <c r="E69" s="36" t="s">
        <v>148</v>
      </c>
      <c r="F69" s="37">
        <v>2587</v>
      </c>
      <c r="G69" s="37"/>
      <c r="H69" s="37">
        <v>2054</v>
      </c>
      <c r="I69" s="37"/>
      <c r="J69" s="37">
        <v>3067</v>
      </c>
      <c r="K69" s="38"/>
    </row>
    <row r="70" spans="1:11" ht="72.75" x14ac:dyDescent="0.25">
      <c r="A70" s="1" t="s">
        <v>149</v>
      </c>
      <c r="B70" s="2" t="s">
        <v>64</v>
      </c>
      <c r="C70" s="2" t="s">
        <v>28</v>
      </c>
      <c r="D70" s="3" t="s">
        <v>90</v>
      </c>
      <c r="E70" s="36" t="s">
        <v>150</v>
      </c>
      <c r="F70" s="37">
        <v>1189.5999999999999</v>
      </c>
      <c r="G70" s="37"/>
      <c r="H70" s="37"/>
      <c r="I70" s="37"/>
      <c r="J70" s="37"/>
      <c r="K70" s="38"/>
    </row>
    <row r="71" spans="1:11" ht="60.75" x14ac:dyDescent="0.25">
      <c r="A71" s="1" t="s">
        <v>151</v>
      </c>
      <c r="B71" s="2" t="s">
        <v>64</v>
      </c>
      <c r="C71" s="2" t="s">
        <v>28</v>
      </c>
      <c r="D71" s="3" t="s">
        <v>90</v>
      </c>
      <c r="E71" s="36" t="s">
        <v>152</v>
      </c>
      <c r="F71" s="37">
        <v>12963</v>
      </c>
      <c r="G71" s="37"/>
      <c r="H71" s="37">
        <v>13076.7</v>
      </c>
      <c r="I71" s="37"/>
      <c r="J71" s="37">
        <v>13219.8</v>
      </c>
      <c r="K71" s="38"/>
    </row>
    <row r="72" spans="1:11" ht="15.75" x14ac:dyDescent="0.25">
      <c r="A72" s="48"/>
      <c r="B72" s="49"/>
      <c r="C72" s="49"/>
      <c r="D72" s="50"/>
      <c r="E72" s="39" t="s">
        <v>153</v>
      </c>
      <c r="F72" s="40">
        <f>F14</f>
        <v>456045</v>
      </c>
      <c r="G72" s="41"/>
      <c r="H72" s="40">
        <f>H14</f>
        <v>433847</v>
      </c>
      <c r="I72" s="41"/>
      <c r="J72" s="40">
        <f>J14</f>
        <v>452997.9</v>
      </c>
      <c r="K72" s="41"/>
    </row>
    <row r="73" spans="1:11" ht="15.75" x14ac:dyDescent="0.25">
      <c r="A73" s="48"/>
      <c r="B73" s="49"/>
      <c r="C73" s="49"/>
      <c r="D73" s="50"/>
      <c r="E73" s="39" t="s">
        <v>154</v>
      </c>
      <c r="F73" s="40">
        <f>F74-F72</f>
        <v>0</v>
      </c>
      <c r="G73" s="41"/>
      <c r="H73" s="40">
        <f>H74-H72</f>
        <v>-1467.9000000000233</v>
      </c>
      <c r="I73" s="41"/>
      <c r="J73" s="40">
        <f>J74-J72</f>
        <v>-1691.3000000000466</v>
      </c>
      <c r="K73" s="41"/>
    </row>
    <row r="74" spans="1:11" ht="15.75" x14ac:dyDescent="0.25">
      <c r="A74" s="48"/>
      <c r="B74" s="49"/>
      <c r="C74" s="49"/>
      <c r="D74" s="50"/>
      <c r="E74" s="39" t="s">
        <v>155</v>
      </c>
      <c r="F74" s="40">
        <f>G14</f>
        <v>456045</v>
      </c>
      <c r="G74" s="41"/>
      <c r="H74" s="40">
        <f>I14</f>
        <v>432379.1</v>
      </c>
      <c r="I74" s="41"/>
      <c r="J74" s="40">
        <f>K14</f>
        <v>451306.6</v>
      </c>
      <c r="K74" s="41"/>
    </row>
  </sheetData>
  <mergeCells count="10">
    <mergeCell ref="A9:J9"/>
    <mergeCell ref="A11:D11"/>
    <mergeCell ref="A72:D72"/>
    <mergeCell ref="A73:D73"/>
    <mergeCell ref="A74:D74"/>
    <mergeCell ref="E2:F2"/>
    <mergeCell ref="E3:F3"/>
    <mergeCell ref="E4:F4"/>
    <mergeCell ref="E5:F5"/>
    <mergeCell ref="E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2014-11-15T10:36:09Z</dcterms:modified>
</cp:coreProperties>
</file>